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CÔNG BÁO\19. Nam 2023\cb so 50.2023\qd 1289\"/>
    </mc:Choice>
  </mc:AlternateContent>
  <bookViews>
    <workbookView xWindow="0" yWindow="0" windowWidth="20400" windowHeight="7755"/>
  </bookViews>
  <sheets>
    <sheet name="PL01_Bổ sung" sheetId="2" r:id="rId1"/>
  </sheets>
  <calcPr calcId="152511"/>
</workbook>
</file>

<file path=xl/calcChain.xml><?xml version="1.0" encoding="utf-8"?>
<calcChain xmlns="http://schemas.openxmlformats.org/spreadsheetml/2006/main">
  <c r="D10" i="2" l="1"/>
  <c r="E10" i="2"/>
  <c r="F10" i="2"/>
  <c r="G10" i="2"/>
  <c r="C10" i="2"/>
</calcChain>
</file>

<file path=xl/sharedStrings.xml><?xml version="1.0" encoding="utf-8"?>
<sst xmlns="http://schemas.openxmlformats.org/spreadsheetml/2006/main" count="38" uniqueCount="36">
  <si>
    <t>STT</t>
  </si>
  <si>
    <t>Số thửa</t>
  </si>
  <si>
    <t>Đất khác</t>
  </si>
  <si>
    <t xml:space="preserve">Tên dự án, công trình (theo quyết định phê duyệt)
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</si>
  <si>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</si>
  <si>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</si>
  <si>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</si>
  <si>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</si>
  <si>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</si>
  <si>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</si>
  <si>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</si>
  <si>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</si>
  <si>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</si>
  <si>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</si>
  <si>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152, 153, 154, 155, 156, 157, 158, 159, 160, 161, 162, 182, 200</t>
  </si>
  <si>
    <t>Thửa (tờ): 7, 12, 14, 18, 19, 23, 29, 37, 38, 43, 44, 57 (19); 9, 10, 23, 37, 38, 52, 79, 81, 102, 103, 126, 127, 129 (26); 1, 2, 5, 6, 7, 8, 9, 20, 21 (27), 107, 115, 116, 129 (10); 1, 15, 18, 21, 23, 26 (14); 67, 69, 70, 72, 73, 81, 105, 112 (15); 8, 9, 15, 16, 17, 23, 24, 25, 26, 27, 28, 33, 34, 35, 36, 37, 38, 39, 40, 41, 43, 44, 45, 46, 50, 57, 59, 60 (20); 32 (21); 1,2, 22(31).</t>
  </si>
  <si>
    <t>Tổng diện tích đăng ký (ha)</t>
  </si>
  <si>
    <t>Trong đó</t>
  </si>
  <si>
    <t>Đất trồng lúa</t>
  </si>
  <si>
    <t xml:space="preserve">Đất rừng phòng hộ </t>
  </si>
  <si>
    <t xml:space="preserve">Đất rừng đặc dụng </t>
  </si>
  <si>
    <t>Vị trí, địa điểm</t>
  </si>
  <si>
    <t>Địa điểm (đến cấp xã)</t>
  </si>
  <si>
    <t>Số tờ bản đồ</t>
  </si>
  <si>
    <t>Văn bản pháp lý (Số hiệu, thời gian, thẩm quyền, trích yếu văn bản)</t>
  </si>
  <si>
    <t>Tổng</t>
  </si>
  <si>
    <t>Các khu đất đấu giá quyền sử dụng đất; bán tài sản trên đất, chuyển nhượng quyền sử dụng đất</t>
  </si>
  <si>
    <t>Một phần lô đất số 07 (Lô đất quy hoạch chức năng thương mại dịch vụ) (bản vẽ QH-04) tại thị trấn Tà Lùng, huyện Quảng Hòa</t>
  </si>
  <si>
    <t>Một phần lô đất quy hoạch chức năng thương mại dịch vụ (bản vẽ QH-04) tại thị trấn Tà Lùng, huyện Quảng Hòa</t>
  </si>
  <si>
    <t>Thị trấn Tà Lùng</t>
  </si>
  <si>
    <t>Quyết định số: 832/QĐ-UBND ngày 05/7/2023 của UBND tỉnh Cao Bằng Phê duyệt bổ sung Kế hoạch thu từ đất, tài sản trên đất năm 2023 trên địa bàn tỉnh Cao Bằng (lần 02)</t>
  </si>
  <si>
    <t>tờ số:82 (tỷ lệ 1/500)</t>
  </si>
  <si>
    <t>tờ số: 71 (tỷ lệ 1/500)</t>
  </si>
  <si>
    <r>
      <t xml:space="preserve"> DANH MỤC CÁC DỰ ÁN, CÔNG TRÌNH BỔ SUNG KẾ HOẠCH SỬ DỤNG ĐẤT NĂM 2023 HUYỆN QUẢNG HOÀ (ĐỢT 2)
</t>
    </r>
    <r>
      <rPr>
        <i/>
        <sz val="12"/>
        <rFont val="Times New Roman"/>
        <family val="1"/>
      </rPr>
      <t>(Kèm theo Tờ trình số     /TTr - UBND ngày   tháng    năm 2023 của UBND huyện Hòa An)</t>
    </r>
  </si>
  <si>
    <t>Phụ lục:</t>
  </si>
  <si>
    <t>(Kèm theo Quyết định số 1289/QĐ-UBND ngày 04/10/2023 của UBND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</si>
</sst>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#,##0.0000"/>
    <numFmt numFmtId="166" formatCode="_(* #,##0.000_);_(* \(#,##0.000\);_(* &quot;-&quot;??_);_(@_)"/>
  </numFmts>
  <fonts count="12" x14ac:knownFonts="1"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1"/>
      <color theme="1"/>
      <name val="Calibri"/>
      <family val="2"/>
      <charset val="163"/>
      <scheme val="minor"/>
    </font>
    <font>
      <sz val="9"/>
      <color indexed="8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i/>
      <sz val="12"/>
      <color indexed="8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</cellStyleXfs>
  <cellXfs count="4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65" fontId="9" fillId="0" borderId="1" xfId="2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66" fontId="9" fillId="0" borderId="1" xfId="2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66" fontId="9" fillId="0" borderId="3" xfId="2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/>
    </xf>
  </cellXfs>
  <cellStyles count="5">
    <cellStyle name="Comma" xfId="2" builtinId="3"/>
    <cellStyle name="Comma 12" xfId="1"/>
    <cellStyle name="Normal" xfId="0" builtinId="0"/>
    <cellStyle name="Normal 10" xfId="3"/>
    <cellStyle name="Normal 7" xfId="4"/>
  </cellStyles>
  <dxfs count="2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zoomScale="75" zoomScaleNormal="75" workbookViewId="0">
      <selection activeCell="A3" sqref="A3:K3"/>
    </sheetView>
  </sheetViews>
  <sheetFormatPr defaultRowHeight="12" x14ac:dyDescent="0.2"/>
  <cols>
    <col min="1" max="1" width="4.5703125" style="2" customWidth="1"/>
    <col min="2" max="2" width="32.140625" style="1" customWidth="1"/>
    <col min="3" max="3" width="8.42578125" style="1" customWidth="1"/>
    <col min="4" max="4" width="7.85546875" style="2" customWidth="1"/>
    <col min="5" max="5" width="8.85546875" style="2" customWidth="1"/>
    <col min="6" max="6" width="8.28515625" style="2" customWidth="1"/>
    <col min="7" max="7" width="10.7109375" style="2" customWidth="1"/>
    <col min="8" max="8" width="20.28515625" style="2" customWidth="1"/>
    <col min="9" max="9" width="18.7109375" style="1" customWidth="1"/>
    <col min="10" max="10" width="0" style="1" hidden="1" customWidth="1"/>
    <col min="11" max="11" width="57.7109375" style="1" customWidth="1"/>
    <col min="12" max="16384" width="9.140625" style="1"/>
  </cols>
  <sheetData>
    <row r="1" spans="1:11" ht="15.75" x14ac:dyDescent="0.25">
      <c r="A1" s="32" t="s">
        <v>34</v>
      </c>
      <c r="B1" s="32"/>
      <c r="C1" s="4"/>
      <c r="D1" s="5"/>
      <c r="E1" s="5"/>
      <c r="F1" s="5"/>
      <c r="G1" s="5"/>
      <c r="H1" s="5"/>
      <c r="I1" s="6"/>
      <c r="J1" s="6"/>
      <c r="K1" s="6"/>
    </row>
    <row r="2" spans="1:11" ht="15.75" customHeight="1" x14ac:dyDescent="0.2">
      <c r="A2" s="43" t="s">
        <v>33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15.75" x14ac:dyDescent="0.25">
      <c r="A3" s="44" t="s">
        <v>35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31.5" customHeight="1" x14ac:dyDescent="0.2">
      <c r="A4" s="33" t="s">
        <v>0</v>
      </c>
      <c r="B4" s="35" t="s">
        <v>3</v>
      </c>
      <c r="C4" s="35" t="s">
        <v>16</v>
      </c>
      <c r="D4" s="37" t="s">
        <v>17</v>
      </c>
      <c r="E4" s="38"/>
      <c r="F4" s="38"/>
      <c r="G4" s="39"/>
      <c r="H4" s="37" t="s">
        <v>21</v>
      </c>
      <c r="I4" s="38"/>
      <c r="J4" s="39"/>
      <c r="K4" s="42" t="s">
        <v>24</v>
      </c>
    </row>
    <row r="5" spans="1:11" ht="73.5" customHeight="1" x14ac:dyDescent="0.2">
      <c r="A5" s="34"/>
      <c r="B5" s="36"/>
      <c r="C5" s="35"/>
      <c r="D5" s="7" t="s">
        <v>18</v>
      </c>
      <c r="E5" s="7" t="s">
        <v>19</v>
      </c>
      <c r="F5" s="7" t="s">
        <v>20</v>
      </c>
      <c r="G5" s="7" t="s">
        <v>2</v>
      </c>
      <c r="H5" s="7" t="s">
        <v>22</v>
      </c>
      <c r="I5" s="8" t="s">
        <v>23</v>
      </c>
      <c r="J5" s="8" t="s">
        <v>1</v>
      </c>
      <c r="K5" s="42"/>
    </row>
    <row r="6" spans="1:11" ht="15.75" x14ac:dyDescent="0.2">
      <c r="A6" s="9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9" t="s">
        <v>9</v>
      </c>
      <c r="G6" s="9" t="s">
        <v>10</v>
      </c>
      <c r="H6" s="9" t="s">
        <v>11</v>
      </c>
      <c r="I6" s="9" t="s">
        <v>12</v>
      </c>
      <c r="J6" s="9" t="s">
        <v>9</v>
      </c>
      <c r="K6" s="9" t="s">
        <v>13</v>
      </c>
    </row>
    <row r="7" spans="1:11" ht="69.75" customHeight="1" x14ac:dyDescent="0.25">
      <c r="A7" s="10"/>
      <c r="B7" s="11" t="s">
        <v>26</v>
      </c>
      <c r="C7" s="19"/>
      <c r="D7" s="19"/>
      <c r="E7" s="20"/>
      <c r="F7" s="21"/>
      <c r="G7" s="21"/>
      <c r="H7" s="7"/>
      <c r="I7" s="13"/>
      <c r="J7" s="12"/>
      <c r="K7" s="14"/>
    </row>
    <row r="8" spans="1:11" ht="74.25" customHeight="1" x14ac:dyDescent="0.2">
      <c r="A8" s="15">
        <v>1</v>
      </c>
      <c r="B8" s="23" t="s">
        <v>27</v>
      </c>
      <c r="C8" s="30">
        <v>0.97599999999999998</v>
      </c>
      <c r="D8" s="24"/>
      <c r="E8" s="25"/>
      <c r="F8" s="13"/>
      <c r="G8" s="31">
        <v>0.97643000000000002</v>
      </c>
      <c r="H8" s="13" t="s">
        <v>29</v>
      </c>
      <c r="I8" s="26" t="s">
        <v>31</v>
      </c>
      <c r="J8" s="17" t="s">
        <v>15</v>
      </c>
      <c r="K8" s="40" t="s">
        <v>30</v>
      </c>
    </row>
    <row r="9" spans="1:11" ht="92.25" customHeight="1" x14ac:dyDescent="0.2">
      <c r="A9" s="15">
        <v>2</v>
      </c>
      <c r="B9" s="23" t="s">
        <v>28</v>
      </c>
      <c r="C9" s="22">
        <v>2.2599999999999998</v>
      </c>
      <c r="D9" s="27"/>
      <c r="E9" s="28"/>
      <c r="F9" s="13"/>
      <c r="G9" s="13">
        <v>2.2599999999999998</v>
      </c>
      <c r="H9" s="29" t="s">
        <v>29</v>
      </c>
      <c r="I9" s="13" t="s">
        <v>32</v>
      </c>
      <c r="J9" s="18" t="s">
        <v>14</v>
      </c>
      <c r="K9" s="41"/>
    </row>
    <row r="10" spans="1:11" ht="24" customHeight="1" x14ac:dyDescent="0.25">
      <c r="A10" s="16"/>
      <c r="B10" s="7" t="s">
        <v>25</v>
      </c>
      <c r="C10" s="22">
        <f>SUM(C8:C9)</f>
        <v>3.2359999999999998</v>
      </c>
      <c r="D10" s="22">
        <f t="shared" ref="D10:G10" si="0">SUM(D8:D9)</f>
        <v>0</v>
      </c>
      <c r="E10" s="22">
        <f t="shared" si="0"/>
        <v>0</v>
      </c>
      <c r="F10" s="22">
        <f t="shared" si="0"/>
        <v>0</v>
      </c>
      <c r="G10" s="22">
        <f t="shared" si="0"/>
        <v>3.2364299999999999</v>
      </c>
      <c r="H10" s="16"/>
      <c r="I10" s="14"/>
      <c r="J10" s="14"/>
      <c r="K10" s="14"/>
    </row>
    <row r="11" spans="1:11" x14ac:dyDescent="0.2">
      <c r="C11" s="3"/>
    </row>
    <row r="12" spans="1:11" x14ac:dyDescent="0.2">
      <c r="C12" s="3"/>
    </row>
    <row r="13" spans="1:11" x14ac:dyDescent="0.2">
      <c r="C13" s="3"/>
    </row>
    <row r="14" spans="1:11" x14ac:dyDescent="0.2">
      <c r="C14" s="3"/>
    </row>
    <row r="15" spans="1:11" x14ac:dyDescent="0.2">
      <c r="C15" s="3"/>
    </row>
    <row r="16" spans="1:11" x14ac:dyDescent="0.2">
      <c r="C16" s="3"/>
    </row>
    <row r="17" spans="3:3" x14ac:dyDescent="0.2">
      <c r="C17" s="3"/>
    </row>
    <row r="18" spans="3:3" x14ac:dyDescent="0.2">
      <c r="C18" s="3"/>
    </row>
    <row r="19" spans="3:3" x14ac:dyDescent="0.2">
      <c r="C19" s="3"/>
    </row>
    <row r="20" spans="3:3" x14ac:dyDescent="0.2">
      <c r="C20" s="3"/>
    </row>
    <row r="21" spans="3:3" x14ac:dyDescent="0.2">
      <c r="C21" s="3"/>
    </row>
    <row r="22" spans="3:3" x14ac:dyDescent="0.2">
      <c r="C22" s="3"/>
    </row>
    <row r="23" spans="3:3" x14ac:dyDescent="0.2">
      <c r="C23" s="3"/>
    </row>
    <row r="24" spans="3:3" x14ac:dyDescent="0.2">
      <c r="C24" s="3"/>
    </row>
    <row r="25" spans="3:3" x14ac:dyDescent="0.2">
      <c r="C25" s="3"/>
    </row>
    <row r="26" spans="3:3" x14ac:dyDescent="0.2">
      <c r="C26" s="3"/>
    </row>
    <row r="27" spans="3:3" x14ac:dyDescent="0.2">
      <c r="C27" s="3"/>
    </row>
    <row r="28" spans="3:3" x14ac:dyDescent="0.2">
      <c r="C28" s="3"/>
    </row>
    <row r="29" spans="3:3" x14ac:dyDescent="0.2">
      <c r="C29" s="3"/>
    </row>
    <row r="30" spans="3:3" x14ac:dyDescent="0.2">
      <c r="C30" s="3"/>
    </row>
    <row r="31" spans="3:3" x14ac:dyDescent="0.2">
      <c r="C31" s="3"/>
    </row>
    <row r="32" spans="3:3" x14ac:dyDescent="0.2">
      <c r="C32" s="3"/>
    </row>
    <row r="33" spans="3:3" x14ac:dyDescent="0.2">
      <c r="C33" s="3"/>
    </row>
  </sheetData>
  <mergeCells count="10">
    <mergeCell ref="K8:K9"/>
    <mergeCell ref="K4:K5"/>
    <mergeCell ref="H4:J4"/>
    <mergeCell ref="A2:K2"/>
    <mergeCell ref="A3:K3"/>
    <mergeCell ref="A1:B1"/>
    <mergeCell ref="A4:A5"/>
    <mergeCell ref="B4:B5"/>
    <mergeCell ref="C4:C5"/>
    <mergeCell ref="D4:G4"/>
  </mergeCells>
  <phoneticPr fontId="0" type="noConversion"/>
  <conditionalFormatting sqref="I8">
    <cfRule type="expression" dxfId="1" priority="2" stopIfTrue="1">
      <formula>AND(COUNTIF(#REF!, I8)&gt;1,NOT(ISBLANK(I8)))</formula>
    </cfRule>
  </conditionalFormatting>
  <conditionalFormatting sqref="I9">
    <cfRule type="expression" dxfId="0" priority="1" stopIfTrue="1">
      <formula>AND(COUNTIF(#REF!, I9)&gt;1,NOT(ISBLANK(I9)))</formula>
    </cfRule>
  </conditionalFormatting>
  <pageMargins left="0.11811023622047245" right="0.19685039370078741" top="0.19685039370078741" bottom="0.15748031496062992" header="0.31496062992125984" footer="0.31496062992125984"/>
  <pageSetup paperSize="9" scale="8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PL01_Bổ sung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2023-08-17T07:59:10Z</cp:lastPrinted>
  <dcterms:created xsi:type="dcterms:W3CDTF">2021-05-13T07:19:29Z</dcterms:created>
  <dcterms:modified xsi:type="dcterms:W3CDTF">2023-10-12T02:23:48Z</dcterms:modified>
</cp:coreProperties>
</file>